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AM41" s="1"/>
  <c r="N41"/>
  <c r="R41"/>
  <c r="V41"/>
  <c r="AJ41"/>
  <c r="AM20"/>
  <c r="AM30"/>
  <c r="AM38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<sst xmlns="http://schemas.openxmlformats.org/spreadsheetml/2006/main" count="151" uniqueCount="78">
  <si>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</si>
  <si>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</si>
  <si>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</si>
  <si>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</si>
  <si>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</si>
  <si>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</si>
  <si>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</si>
  <si>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</si>
  <si>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</si>
  <si>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</si>
  <si>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</si>
  <si>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</si>
  <si>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</si>
  <si>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</si>
  <si>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</si>
  <si>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</si>
  <si>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</si>
  <si>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</si>
  <si>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</si>
  <si>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</si>
  <si>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</si>
  <si>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</si>
  <si>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</si>
  <si>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</si>
  <si>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</si>
  <si>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</si>
  <si>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</si>
  <si>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</si>
  <si>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</si>
  <si>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</si>
  <si>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</si>
  <si>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</si>
  <si>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</si>
  <si>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</si>
  <si>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</si>
  <si>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</si>
  <si>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</si>
  <si>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</si>
  <si>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</si>
  <si>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</si>
  <si>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</si>
  <si>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</si>
  <si>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</si>
  <si>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</si>
  <si>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</si>
  <si>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</si>
  <si>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</si>
  <si>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</si>
  <si>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</si>
  <si>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</si>
  <si>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</si>
  <si>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</si>
  <si>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</si>
  <si>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</si>
  <si>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</si>
  <si>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</si>
  <si>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</si>
  <si>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</si>
  <si>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</si>
  <si>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</si>
  <si>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</si>
  <si>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</si>
  <si>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</si>
  <si>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</si>
  <si>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</si>
  <si>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</si>
  <si>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</si>
  <si>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</si>
  <si>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</si>
  <si>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</si>
  <si>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</si>
  <si>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</si>
  <si>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</si>
  <si>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</si>
  <si>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</si>
  <si>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</si>
  <si>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Caustic Potash &amp; Soda</t>
  </si>
  <si>
    <t>Table –   I :     Inland Movement of Selected Commodities - State wise by Rail (In Tonnes) during 2020 - 21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</si>
</sst>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41" sqref="C41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33</v>
      </c>
      <c r="D3" s="11" t="s">
        <v>39</v>
      </c>
      <c r="E3" s="11" t="s">
        <v>24</v>
      </c>
      <c r="F3" s="11" t="s">
        <v>0</v>
      </c>
      <c r="G3" s="11" t="s">
        <v>1</v>
      </c>
      <c r="H3" s="11" t="s">
        <v>2</v>
      </c>
      <c r="I3" s="11" t="s">
        <v>3</v>
      </c>
      <c r="J3" s="11" t="s">
        <v>34</v>
      </c>
      <c r="K3" s="11" t="s">
        <v>25</v>
      </c>
      <c r="L3" s="11" t="s">
        <v>4</v>
      </c>
      <c r="M3" s="11" t="s">
        <v>5</v>
      </c>
      <c r="N3" s="11" t="s">
        <v>6</v>
      </c>
      <c r="O3" s="11" t="s">
        <v>7</v>
      </c>
      <c r="P3" s="11" t="s">
        <v>8</v>
      </c>
      <c r="Q3" s="11" t="s">
        <v>9</v>
      </c>
      <c r="R3" s="11" t="s">
        <v>10</v>
      </c>
      <c r="S3" s="11" t="s">
        <v>11</v>
      </c>
      <c r="T3" s="11" t="s">
        <v>12</v>
      </c>
      <c r="U3" s="11" t="s">
        <v>35</v>
      </c>
      <c r="V3" s="11" t="s">
        <v>13</v>
      </c>
      <c r="W3" s="11" t="s">
        <v>14</v>
      </c>
      <c r="X3" s="11" t="s">
        <v>15</v>
      </c>
      <c r="Y3" s="11" t="s">
        <v>26</v>
      </c>
      <c r="Z3" s="11" t="s">
        <v>27</v>
      </c>
      <c r="AA3" s="11" t="s">
        <v>16</v>
      </c>
      <c r="AB3" s="11" t="s">
        <v>17</v>
      </c>
      <c r="AC3" s="11" t="s">
        <v>28</v>
      </c>
      <c r="AD3" s="11" t="s">
        <v>18</v>
      </c>
      <c r="AE3" s="11" t="s">
        <v>36</v>
      </c>
      <c r="AF3" s="11" t="s">
        <v>37</v>
      </c>
      <c r="AG3" s="11" t="s">
        <v>19</v>
      </c>
      <c r="AH3" s="11" t="s">
        <v>38</v>
      </c>
      <c r="AI3" s="11" t="s">
        <v>20</v>
      </c>
      <c r="AJ3" s="11" t="s">
        <v>21</v>
      </c>
      <c r="AK3" s="11" t="s">
        <v>22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33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33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39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39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2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2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3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3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34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34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25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25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4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7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7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8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8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9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9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10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>
        <v>36907</v>
      </c>
      <c r="S20" s="31"/>
      <c r="T20" s="31"/>
      <c r="U20" s="31"/>
      <c r="V20" s="31">
        <v>18491.3</v>
      </c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>
        <v>12909.2</v>
      </c>
      <c r="AK20" s="31"/>
      <c r="AL20" s="31"/>
      <c r="AM20" s="33">
        <f>SUM(D20:AL20)</f>
        <v>68307.5</v>
      </c>
      <c r="AN20" s="14" t="s">
        <v>10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11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11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12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12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13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13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14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14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26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26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/>
      <c r="D30" s="31">
        <v>704956.4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>
        <v>26596.1</v>
      </c>
      <c r="S30" s="31"/>
      <c r="T30" s="31"/>
      <c r="U30" s="31"/>
      <c r="V30" s="31">
        <v>67367.7</v>
      </c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f>SUM(D30:AL30)</f>
        <v>798920.2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28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28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18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18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19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19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38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38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21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>
        <v>3699</v>
      </c>
      <c r="S38" s="32"/>
      <c r="T38" s="32"/>
      <c r="U38" s="32"/>
      <c r="V38" s="32">
        <v>5742.6</v>
      </c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f>SUM(D38:AL38)</f>
        <v>9441.6</v>
      </c>
      <c r="AN38" s="15" t="s">
        <v>21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22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22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>
        <v>59.6</v>
      </c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f>SUM(D40:AL40)</f>
        <v>59.6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v>0</v>
      </c>
      <c r="D41" s="34">
        <f>SUM(D20:D40)</f>
        <v>704956.4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f>SUM(N20:N40)</f>
        <v>59.6</v>
      </c>
      <c r="O41" s="34">
        <v>0</v>
      </c>
      <c r="P41" s="34">
        <v>0</v>
      </c>
      <c r="Q41" s="34">
        <v>0</v>
      </c>
      <c r="R41" s="34">
        <f>SUM(R20:R40)</f>
        <v>67202.100000000006</v>
      </c>
      <c r="S41" s="34">
        <v>0</v>
      </c>
      <c r="T41" s="34">
        <v>0</v>
      </c>
      <c r="U41" s="34">
        <v>0</v>
      </c>
      <c r="V41" s="34">
        <f>SUM(V20:V40)</f>
        <v>91601.600000000006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f>SUM(AJ20:AJ40)</f>
        <v>12909.2</v>
      </c>
      <c r="AK41" s="34">
        <v>0</v>
      </c>
      <c r="AL41" s="34">
        <v>0</v>
      </c>
      <c r="AM41" s="34">
        <f>SUM(D41:AL41)</f>
        <v>876728.89999999991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2021-09-29T10:58:20Z</dcterms:modified>
</cp:coreProperties>
</file>